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50" windowHeight="11760"/>
  </bookViews>
  <sheets>
    <sheet name="1034 от 15.10.2015_Приложение 1" sheetId="9" r:id="rId1"/>
  </sheets>
  <definedNames>
    <definedName name="_xlnm.Print_Area" localSheetId="0">'1034 от 15.10.2015_Приложение 1'!$A$1:$E$107</definedName>
  </definedNames>
  <calcPr calcId="114210" refMode="R1C1"/>
</workbook>
</file>

<file path=xl/calcChain.xml><?xml version="1.0" encoding="utf-8"?>
<calcChain xmlns="http://schemas.openxmlformats.org/spreadsheetml/2006/main">
  <c r="D15" i="9"/>
  <c r="D21"/>
  <c r="D24"/>
  <c r="D26"/>
  <c r="D20"/>
  <c r="D28"/>
  <c r="D31"/>
  <c r="D33"/>
  <c r="D42"/>
  <c r="D47"/>
  <c r="D51"/>
  <c r="D58"/>
  <c r="D13"/>
  <c r="D98"/>
  <c r="C98"/>
  <c r="D66"/>
  <c r="D65"/>
  <c r="C66"/>
  <c r="C65"/>
  <c r="C47"/>
  <c r="C31"/>
  <c r="C24"/>
  <c r="D105"/>
  <c r="C105"/>
  <c r="D86"/>
  <c r="D71"/>
  <c r="C86"/>
  <c r="C71"/>
  <c r="D62"/>
  <c r="C62"/>
  <c r="C51"/>
  <c r="E51"/>
  <c r="C42"/>
  <c r="E42"/>
  <c r="C33"/>
  <c r="C28"/>
  <c r="E28"/>
  <c r="C26"/>
  <c r="C21"/>
  <c r="C15"/>
  <c r="C14"/>
  <c r="E105"/>
  <c r="C20"/>
  <c r="C13"/>
  <c r="E71"/>
  <c r="E65"/>
  <c r="C61"/>
  <c r="C60"/>
  <c r="E98"/>
  <c r="E62"/>
  <c r="E47"/>
  <c r="E33"/>
  <c r="D14"/>
  <c r="E14"/>
  <c r="D61"/>
  <c r="C107"/>
  <c r="E20"/>
  <c r="E13"/>
  <c r="E61"/>
  <c r="D60"/>
  <c r="E60"/>
  <c r="D107"/>
  <c r="E107"/>
</calcChain>
</file>

<file path=xl/comments1.xml><?xml version="1.0" encoding="utf-8"?>
<comments xmlns="http://schemas.openxmlformats.org/spreadsheetml/2006/main">
  <authors>
    <author>Nataly</author>
  </authors>
  <commentList>
    <comment ref="B73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323</t>
        </r>
      </text>
    </comment>
    <comment ref="B87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315</t>
        </r>
      </text>
    </comment>
    <comment ref="B88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316</t>
        </r>
      </text>
    </comment>
    <comment ref="B89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317</t>
        </r>
      </text>
    </comment>
    <comment ref="B90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318</t>
        </r>
      </text>
    </comment>
    <comment ref="B91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320</t>
        </r>
      </text>
    </comment>
    <comment ref="B9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324</t>
        </r>
      </text>
    </comment>
    <comment ref="B93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337</t>
        </r>
      </text>
    </comment>
    <comment ref="B94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328</t>
        </r>
      </text>
    </comment>
    <comment ref="B95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342</t>
        </r>
      </text>
    </comment>
    <comment ref="B96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310</t>
        </r>
      </text>
    </comment>
  </commentList>
</comments>
</file>

<file path=xl/sharedStrings.xml><?xml version="1.0" encoding="utf-8"?>
<sst xmlns="http://schemas.openxmlformats.org/spreadsheetml/2006/main" count="192" uniqueCount="182">
  <si>
    <t>1.7.1 Доходы от реализации имущества находящегося в муниципальной собственности</t>
  </si>
  <si>
    <t>1 16 28000 01 0000 140</t>
  </si>
  <si>
    <t>2 02 01003 05 0220 151</t>
  </si>
  <si>
    <t>2.1.1.2.Дотации изна поддержку мер по оеспечению салансированности бюджетов</t>
  </si>
  <si>
    <t>202 03 091 05 0110 151</t>
  </si>
  <si>
    <t xml:space="preserve">1.7 Доходы от продажи материальных и нематериальных активов </t>
  </si>
  <si>
    <t>1.7.2 Доходы от продажи земельных участков  государственная собственность на которые не разграничена</t>
  </si>
  <si>
    <t>1.8 Штрафы, санкции, возмещение ущерба</t>
  </si>
  <si>
    <t>1.8.2 Денежные взыскания (штрафы ) за нарушения земельного законодательства.</t>
  </si>
  <si>
    <t>1.8.4 Прочие денежные взыскания (штрафы) за правонарушения в области дорожного движения</t>
  </si>
  <si>
    <t>1.8.5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</si>
  <si>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1.8.6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</si>
  <si>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1 05 03010 01 0000 110</t>
  </si>
  <si>
    <t>1.2.2.1 Единый сельскохозяйственный налог</t>
  </si>
  <si>
    <t>1.2.3.1 Налог взимаемый в связи с применением патентной системы налогообложения</t>
  </si>
  <si>
    <t>1 05 04020 02 0000 110</t>
  </si>
  <si>
    <t>2.1.2.2 Прочие субсидии</t>
  </si>
  <si>
    <t>202 02999 05 0220151</t>
  </si>
  <si>
    <t>2.1.2.2.1 Субсидии      на      оказание      частичной финансовой поддержки районных средст массовой информации</t>
  </si>
  <si>
    <t>2.1.2.2.2 Субсидии  на выплату заработной платы с начислениями на нее раотникам муниципальных учреждений и органов местного самоуправления</t>
  </si>
  <si>
    <t>% испол-нения</t>
  </si>
  <si>
    <t>1 14 06025 05 0000 430</t>
  </si>
  <si>
    <t>1 16 08010 01 0000 140</t>
  </si>
  <si>
    <t>1 17 00000 00 0000 000</t>
  </si>
  <si>
    <t>2 02 04 041 05 0000 151</t>
  </si>
  <si>
    <t>План на 2015 год</t>
  </si>
  <si>
    <t>117 01050 05 0000 180</t>
  </si>
  <si>
    <t>1 08 07150 01 0000 110</t>
  </si>
  <si>
    <t>1.3.2. Государственная пошлина за выдачу разрешения на установку рекламной конструкции</t>
  </si>
  <si>
    <t>202 03029 05 0220 151</t>
  </si>
  <si>
    <t>2.1.3.2 Субвенция 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 , реализующих образовательную программу дошкольного образования, в т.ч. обеспечение организации выплаты компенсации родительской платы</t>
  </si>
  <si>
    <t>2.1.3.4 Субвенция на возмещение части затрат на приобретение элитных семян за счет средств областного бюджета (обл.)</t>
  </si>
  <si>
    <t>2.1.3.5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растеневодства, за счет федерального бюджета</t>
  </si>
  <si>
    <t>2.1.3.6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растеневодства, за счет областного бюджета</t>
  </si>
  <si>
    <t xml:space="preserve">2.1.3.7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</si>
  <si>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2.1.3.8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</si>
  <si>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2.1.3.9 Субвенция на поддержку племенного животноводства за счет средств областного бюджета</t>
  </si>
  <si>
    <t>2.1.3.10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</si>
  <si>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2.1.3.11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</si>
  <si>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2.1.3.12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</si>
  <si>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2.1.3.13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</si>
  <si>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2.1.3.14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</si>
  <si>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2.1.3.15 Субвенции местным бюджетам на выполнение передаваемых полномочий субъектов РФ</t>
  </si>
  <si>
    <t>2.1.3.15.1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</si>
  <si>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202 04 012 05 0220 151</t>
  </si>
  <si>
    <t>202 04 052 05 0110 151</t>
  </si>
  <si>
    <t>202 04 061 05 0110 151</t>
  </si>
  <si>
    <t>2.1.3.15.2 Субвенция на  осуществление отдельных государственных полномочий  по поддержке сельскохозяйственного производства</t>
  </si>
  <si>
    <t>2.1.3.15.3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</si>
  <si>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2.1.3.15.4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</si>
  <si>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2.1.3.15.5 Субвенция на осуществления полномочий в области общего образования</t>
  </si>
  <si>
    <t>2.1.3.15.6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</si>
  <si>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2.1.3.15.7 Субвенция на стабилизацию и увеличение поголовья крупного рогатого скота за счет средств областного бюджета</t>
  </si>
  <si>
    <t>2.1.3.15.8 Субвенция по финансовому обеспечению в частных общеобразовательных учреждениях</t>
  </si>
  <si>
    <t>2.1.3.15.9 Субвенция на осуществление полномочий по организации проведения мероприятий по предупреждению и ликвидации болезни животных</t>
  </si>
  <si>
    <t>2.1.3.15.10 Субвенция на исполнение полномочий в сфере общего образования в муниципальных дошкольных образовательных организациях</t>
  </si>
  <si>
    <t>2.1.3.15.12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</si>
  <si>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Поступление доходов по группам, подгрупппам и статьям бюджетной классификации за 9 месяцев 2015 год</t>
  </si>
  <si>
    <t>1.4 Задолженность и перерасчеты по отмененным налогам, сборам и иным обязательным платежам</t>
  </si>
  <si>
    <t xml:space="preserve">1.4.1 Прочие местные налоги и сборы, мобилизуемые на территорияхмуниципальных районов </t>
  </si>
  <si>
    <t>1.5.1 Доходы получаемые в виде   арендной платы за земельные участки, государственная собственность на которые не разграничена</t>
  </si>
  <si>
    <t>1.5.3 Доходы от перечисления части прибыли, оставшихся после уплаты налогов</t>
  </si>
  <si>
    <t>1.7.3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</si>
  <si>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1.8.1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</si>
  <si>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1.8.3 Денежные взыскания (штрафы) за нарушения в оласти обеспечения санитарно-эпидемилогического благополучия человека</t>
  </si>
  <si>
    <t>2.1.2.2.3 Субсидии на реализацию проекта по поддержке местных инициатив</t>
  </si>
  <si>
    <t>2 02 04 025 05 0000 151</t>
  </si>
  <si>
    <t>2.1.4.3 Межбюджетные трансферты, передаваемые бюджетам муниципальных районов на комплектование книжных фондов библиотек мунципальных образований</t>
  </si>
  <si>
    <t>2.1.4.4 Межбюджетные трансферты, передаваемые бюджетам муниципальных районов на подключение общедоступных библиотек к сети Интернет</t>
  </si>
  <si>
    <t>2.1.4.5 Межбюджетные трансферты на государственную поддержку муниципальных учреждений культуры находящихся на территории сельских поселений</t>
  </si>
  <si>
    <t>2.1.4.6 Межбюджетные трансферты на завершение работ по созданию сети многофункциональных центров</t>
  </si>
  <si>
    <t>2.1.2.2.4 Субсидии на реализацию технических решений ЕДДС в части интеграции с системой обеспечения вызова экстренных оперативных служб по единому номеру "112"</t>
  </si>
  <si>
    <t>2.1.3 Субвенции от других бюджетов бюджетной системы Российской Федерации</t>
  </si>
  <si>
    <t>2.1.3.3 Субвенция на возмещение части затрат на приобретение элитных семян за счет средств областного бюджета (фед.)</t>
  </si>
  <si>
    <t>2.1.4.1 Межбюджетные трансфертыпередаваемые бюджетам муниципальных районов</t>
  </si>
  <si>
    <t>Исполнение за 9 месяцев 2015 года</t>
  </si>
  <si>
    <t>ПРИЛОЖЕНИЕ 1</t>
  </si>
  <si>
    <t>к постановлению администрации</t>
  </si>
  <si>
    <t>Дивеевского муниципального района</t>
  </si>
  <si>
    <t>Нижегородской области</t>
  </si>
  <si>
    <t>от 15 октября 2015 года N 1034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</si>
  <si>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Налогового кодекса</t>
  </si>
  <si>
    <t>1.6. Платежи при пользовании природными ресурсами</t>
  </si>
  <si>
    <t>1.5.4 Прочие поступления от использования имущества, находящегося в государственной и муниципальной собственности</t>
  </si>
  <si>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</si>
  <si>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</si>
  <si>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</si>
  <si>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</si>
  <si>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</si>
  <si>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</si>
  <si>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</si>
  <si>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</si>
  <si>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</si>
  <si>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</si>
  <si>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</si>
  <si>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</si>
  <si>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</si>
  <si>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</si>
  <si>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</si>
  <si>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</si>
  <si>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</si>
  <si>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</si>
  <si>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1 11 05013 10 0000 120</t>
  </si>
  <si>
    <t>1 11 05035 05 0000 120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</si>
  <si>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</si>
  <si>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</si>
  <si>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</si>
  <si>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</si>
  <si>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</si>
  <si>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</si>
  <si>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</si>
  <si>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</si>
  <si>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</si>
  <si>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</si>
  <si>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</si>
  <si>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</si>
  <si>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</si>
  <si>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</si>
  <si>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2 02 01000 00 000 151</t>
  </si>
  <si>
    <t>2 02 02000 00 0000 151</t>
  </si>
  <si>
    <t xml:space="preserve"> 202 02999 05 0220 151</t>
  </si>
  <si>
    <t>2 02 03000 05 0000151</t>
  </si>
  <si>
    <t>202 03015 05 0110 151</t>
  </si>
  <si>
    <t>Всего доходов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</si>
  <si>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</si>
  <si>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1 01 02040 01 0000 110</t>
  </si>
  <si>
    <t>Код бюджетной классификации Российской Федерации</t>
  </si>
  <si>
    <t>1 16 30030 01 0000 140</t>
  </si>
  <si>
    <t>1 16 43000 01 0000 140</t>
  </si>
  <si>
    <t>2 02 01001 05 0220 151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</si>
  <si>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</si>
  <si>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</si>
  <si>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</si>
  <si>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>2.1.3.1 Субвенции на осуществление полномочий по первичному воинскому учету на территориях, где отсутствуют военные комиссариаты</t>
  </si>
  <si>
    <t>202 03 101 05 0 110 151</t>
  </si>
  <si>
    <t>202 03 091 05 0220 151</t>
  </si>
  <si>
    <t>202 03 101 05 0 220 151</t>
  </si>
  <si>
    <t>202 03 102 05 0 220 151</t>
  </si>
  <si>
    <t>202 03 103 05 0110 151</t>
  </si>
  <si>
    <t>202 03 103 05 0220 151</t>
  </si>
  <si>
    <t>202 03 115 05 0110 151</t>
  </si>
  <si>
    <t>202 03 115 05 0220 151</t>
  </si>
  <si>
    <t>202 03 119 05 0220 151</t>
  </si>
  <si>
    <t xml:space="preserve">202 03 024 05 000 151 </t>
  </si>
  <si>
    <t>202 03 024 05 0000 151</t>
  </si>
  <si>
    <t>202 04 000 00 0000 151</t>
  </si>
  <si>
    <t>202 02 999 00 0000 000</t>
  </si>
  <si>
    <t xml:space="preserve">202 03 024 00 000 151 </t>
  </si>
  <si>
    <t>219 00 000 00 0000 151</t>
  </si>
  <si>
    <t>2.2 Возврат остатков субсидий, субвенций и иных межбюджетных трансфертов, имеющих целевое назначение, прошлых лет</t>
  </si>
  <si>
    <t>2.2.1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</si>
  <si>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219 05 000 05 0000 151</t>
  </si>
  <si>
    <t>1.9 Прочие неналоговые доходы</t>
  </si>
  <si>
    <t>1.9.1 Невыясненные поступления, зачисляемые в бюджеты муниципальных районов</t>
  </si>
  <si>
    <t>1 05 04000 02 0000 110</t>
  </si>
  <si>
    <t>1 09 00000 00 0000 000</t>
  </si>
  <si>
    <t>2 02 04 014 05 0000 151</t>
  </si>
  <si>
    <t>202 03 100 05 0220 151</t>
  </si>
  <si>
    <t>202 03 100 05 0110 151</t>
  </si>
  <si>
    <t>202 03 024 05 0220 151</t>
  </si>
  <si>
    <t>2.1.4 Иные межбюджетные трансферты</t>
  </si>
  <si>
    <t>1.1. Налоги на прибыль, доходы</t>
  </si>
  <si>
    <t>2. Безвозмездные поступления</t>
  </si>
  <si>
    <t>2.1.  Безвозмездные поступления от других бюджетов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</si>
  <si>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</si>
  <si>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</si>
  <si>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</si>
  <si>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</si>
  <si>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</si>
  <si>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</si>
  <si>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1.2.3 Налог взимаемый в связи с применением патентной системы налогообложения</t>
  </si>
  <si>
    <t>1.3 Государственная пошлина, сборы</t>
  </si>
  <si>
    <t>1.3.1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</si>
  <si>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 Доходы от использования имущества, находящегося в государственной и муниципальной собственности</t>
  </si>
  <si>
    <t>1.5.2 Доходы от сдачи в аренду имущества, находящегося в оперативном управлении органов управления муниципальных  районов</t>
  </si>
  <si>
    <t>1.6.1 Плата за выбросы загрязняющих веществ в атмосферный воздух стационарными  объектами</t>
  </si>
  <si>
    <t>1.6.2 Плата за выбросы загрязняющих веществ в атмосферный воздух передвижными  объектами</t>
  </si>
  <si>
    <t>1.6.3 Плата за выбросы загрязняющих веществ в водные объекты</t>
  </si>
  <si>
    <t>1.6.4 Плата за размещение отходов производства и потребления</t>
  </si>
  <si>
    <t>2.1.4.2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</si>
  <si>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1 09 07053 05 0000 110</t>
  </si>
  <si>
    <t>1 11 07015 05 0000 120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</si>
</sst>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165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center"/>
    </xf>
    <xf numFmtId="0" fontId="0" fillId="2" borderId="0" xfId="0" applyFill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distributed" wrapText="1"/>
    </xf>
    <xf numFmtId="0" fontId="3" fillId="2" borderId="1" xfId="0" applyFont="1" applyFill="1" applyBorder="1" applyAlignment="1">
      <alignment horizontal="left" vertical="distributed" wrapText="1"/>
    </xf>
    <xf numFmtId="0" fontId="3" fillId="0" borderId="1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distributed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7"/>
  <sheetViews>
    <sheetView tabSelected="1" view="pageBreakPreview" zoomScaleNormal="90" workbookViewId="0">
      <selection activeCell="A7" sqref="A7:E7"/>
    </sheetView>
  </sheetViews>
  <sheetFormatPr defaultRowHeight="15"/>
  <cols>
    <col min="1" max="1" width="25.5703125" style="13" customWidth="1"/>
    <col min="2" max="2" width="58.28515625" customWidth="1"/>
    <col min="3" max="3" width="18.28515625" style="14" customWidth="1"/>
    <col min="4" max="4" width="18.7109375" style="14" customWidth="1"/>
    <col min="5" max="5" width="10.28515625" style="14" customWidth="1"/>
  </cols>
  <sheetData>
    <row r="1" spans="1:5" ht="25.15" customHeight="1">
      <c r="A1" s="5"/>
      <c r="B1" s="36"/>
      <c r="C1" s="60" t="s">
        <v>76</v>
      </c>
      <c r="D1" s="61"/>
      <c r="E1" s="61"/>
    </row>
    <row r="2" spans="1:5" ht="25.15" customHeight="1">
      <c r="A2" s="5"/>
      <c r="B2" s="36"/>
      <c r="C2" s="60" t="s">
        <v>77</v>
      </c>
      <c r="D2" s="61"/>
      <c r="E2" s="61"/>
    </row>
    <row r="3" spans="1:5" ht="25.15" customHeight="1">
      <c r="A3" s="5"/>
      <c r="B3" s="36"/>
      <c r="C3" s="60" t="s">
        <v>78</v>
      </c>
      <c r="D3" s="61"/>
      <c r="E3" s="61"/>
    </row>
    <row r="4" spans="1:5" ht="25.15" customHeight="1">
      <c r="A4" s="5"/>
      <c r="B4" s="36"/>
      <c r="C4" s="60" t="s">
        <v>79</v>
      </c>
      <c r="D4" s="61"/>
      <c r="E4" s="61"/>
    </row>
    <row r="5" spans="1:5" ht="25.15" customHeight="1">
      <c r="A5" s="5"/>
      <c r="B5" s="36"/>
      <c r="C5" s="60" t="s">
        <v>80</v>
      </c>
      <c r="D5" s="61"/>
      <c r="E5" s="61"/>
    </row>
    <row r="6" spans="1:5" ht="18.75">
      <c r="A6" s="5"/>
      <c r="B6" s="36"/>
      <c r="C6" s="58"/>
      <c r="D6" s="58"/>
      <c r="E6" s="58"/>
    </row>
    <row r="7" spans="1:5" ht="36" customHeight="1">
      <c r="A7" s="59" t="s">
        <v>57</v>
      </c>
      <c r="B7" s="59"/>
      <c r="C7" s="59"/>
      <c r="D7" s="59"/>
      <c r="E7" s="59"/>
    </row>
    <row r="8" spans="1:5" ht="19.5" customHeight="1">
      <c r="A8" s="6"/>
      <c r="C8" s="15"/>
    </row>
    <row r="9" spans="1:5" ht="18.75" customHeight="1">
      <c r="A9" s="53" t="s">
        <v>126</v>
      </c>
      <c r="B9" s="53" t="s">
        <v>84</v>
      </c>
      <c r="C9" s="53" t="s">
        <v>25</v>
      </c>
      <c r="D9" s="55" t="s">
        <v>75</v>
      </c>
      <c r="E9" s="45" t="s">
        <v>20</v>
      </c>
    </row>
    <row r="10" spans="1:5" ht="16.5" customHeight="1">
      <c r="A10" s="54"/>
      <c r="B10" s="53"/>
      <c r="C10" s="53"/>
      <c r="D10" s="56"/>
      <c r="E10" s="45"/>
    </row>
    <row r="11" spans="1:5" ht="16.5" customHeight="1">
      <c r="A11" s="54"/>
      <c r="B11" s="53"/>
      <c r="C11" s="53"/>
      <c r="D11" s="56"/>
      <c r="E11" s="45"/>
    </row>
    <row r="12" spans="1:5" ht="14.45" customHeight="1">
      <c r="A12" s="54"/>
      <c r="B12" s="53"/>
      <c r="C12" s="53"/>
      <c r="D12" s="57"/>
      <c r="E12" s="45"/>
    </row>
    <row r="13" spans="1:5" ht="19.899999999999999" customHeight="1">
      <c r="A13" s="7" t="s">
        <v>85</v>
      </c>
      <c r="B13" s="1" t="s">
        <v>86</v>
      </c>
      <c r="C13" s="16">
        <f>SUM(C15,C20,C28,C33,C42,C47,C51,C58)</f>
        <v>137128920</v>
      </c>
      <c r="D13" s="16">
        <f>SUM(D15,D20,D28,D31,D33,D42,D47,D51,D58)</f>
        <v>97763545.780000001</v>
      </c>
      <c r="E13" s="17">
        <f>D13/C13*100</f>
        <v>71.293163965704693</v>
      </c>
    </row>
    <row r="14" spans="1:5" ht="33">
      <c r="A14" s="7" t="s">
        <v>87</v>
      </c>
      <c r="B14" s="1" t="s">
        <v>161</v>
      </c>
      <c r="C14" s="16">
        <f>C15</f>
        <v>98966300</v>
      </c>
      <c r="D14" s="16">
        <f>D15</f>
        <v>56431891.850000001</v>
      </c>
      <c r="E14" s="17">
        <f>D14/C14*100</f>
        <v>57.021321247737866</v>
      </c>
    </row>
    <row r="15" spans="1:5" ht="19.899999999999999" customHeight="1">
      <c r="A15" s="8" t="s">
        <v>88</v>
      </c>
      <c r="B15" s="42" t="s">
        <v>89</v>
      </c>
      <c r="C15" s="18">
        <f>C16+C17+C18+C19</f>
        <v>98966300</v>
      </c>
      <c r="D15" s="18">
        <f>D16+D17+D18+D19</f>
        <v>56431891.850000001</v>
      </c>
      <c r="E15" s="19"/>
    </row>
    <row r="16" spans="1:5" ht="99">
      <c r="A16" s="8" t="s">
        <v>90</v>
      </c>
      <c r="B16" s="43" t="s">
        <v>81</v>
      </c>
      <c r="C16" s="18">
        <v>97931000</v>
      </c>
      <c r="D16" s="20">
        <v>55467658.68</v>
      </c>
      <c r="E16" s="19"/>
    </row>
    <row r="17" spans="1:5" ht="82.5">
      <c r="A17" s="8" t="s">
        <v>91</v>
      </c>
      <c r="B17" s="43" t="s">
        <v>124</v>
      </c>
      <c r="C17" s="18">
        <v>50000</v>
      </c>
      <c r="D17" s="21">
        <v>1488.42</v>
      </c>
      <c r="E17" s="19"/>
    </row>
    <row r="18" spans="1:5" ht="66.75" customHeight="1">
      <c r="A18" s="8" t="s">
        <v>92</v>
      </c>
      <c r="B18" s="43" t="s">
        <v>164</v>
      </c>
      <c r="C18" s="18">
        <v>500000</v>
      </c>
      <c r="D18" s="21">
        <v>496650.75</v>
      </c>
      <c r="E18" s="19"/>
    </row>
    <row r="19" spans="1:5" ht="82.5">
      <c r="A19" s="8" t="s">
        <v>125</v>
      </c>
      <c r="B19" s="43" t="s">
        <v>165</v>
      </c>
      <c r="C19" s="18">
        <v>485300</v>
      </c>
      <c r="D19" s="21">
        <v>466094</v>
      </c>
      <c r="E19" s="19"/>
    </row>
    <row r="20" spans="1:5" ht="33">
      <c r="A20" s="7" t="s">
        <v>93</v>
      </c>
      <c r="B20" s="44" t="s">
        <v>166</v>
      </c>
      <c r="C20" s="16">
        <f>SUM(C21,C24,C26)</f>
        <v>10305800</v>
      </c>
      <c r="D20" s="16">
        <f>SUM(D21,D24,D26)</f>
        <v>7923077.1200000001</v>
      </c>
      <c r="E20" s="17">
        <f>D20/C20*100</f>
        <v>76.879787304236444</v>
      </c>
    </row>
    <row r="21" spans="1:5" ht="33">
      <c r="A21" s="8" t="s">
        <v>94</v>
      </c>
      <c r="B21" s="43" t="s">
        <v>167</v>
      </c>
      <c r="C21" s="22">
        <f>C22+C23</f>
        <v>10028800</v>
      </c>
      <c r="D21" s="22">
        <f>D22+D23</f>
        <v>7716235.25</v>
      </c>
      <c r="E21" s="19"/>
    </row>
    <row r="22" spans="1:5" ht="36.6" customHeight="1">
      <c r="A22" s="8" t="s">
        <v>95</v>
      </c>
      <c r="B22" s="43" t="s">
        <v>168</v>
      </c>
      <c r="C22" s="18">
        <v>10028800</v>
      </c>
      <c r="D22" s="21">
        <v>7713370.4000000004</v>
      </c>
      <c r="E22" s="19"/>
    </row>
    <row r="23" spans="1:5" ht="35.450000000000003" customHeight="1">
      <c r="A23" s="8" t="s">
        <v>96</v>
      </c>
      <c r="B23" s="43" t="s">
        <v>169</v>
      </c>
      <c r="C23" s="18">
        <v>0</v>
      </c>
      <c r="D23" s="21">
        <v>2864.85</v>
      </c>
      <c r="E23" s="19"/>
    </row>
    <row r="24" spans="1:5" ht="19.899999999999999" customHeight="1">
      <c r="A24" s="8" t="s">
        <v>97</v>
      </c>
      <c r="B24" s="43" t="s">
        <v>98</v>
      </c>
      <c r="C24" s="18">
        <f>SUM(C25:C25)</f>
        <v>250000</v>
      </c>
      <c r="D24" s="18">
        <f>SUM(D25:D25)</f>
        <v>206841.87</v>
      </c>
      <c r="E24" s="19"/>
    </row>
    <row r="25" spans="1:5" ht="19.899999999999999" customHeight="1">
      <c r="A25" s="8" t="s">
        <v>12</v>
      </c>
      <c r="B25" s="43" t="s">
        <v>13</v>
      </c>
      <c r="C25" s="18">
        <v>250000</v>
      </c>
      <c r="D25" s="21">
        <v>206841.87</v>
      </c>
      <c r="E25" s="19"/>
    </row>
    <row r="26" spans="1:5" ht="33">
      <c r="A26" s="8" t="s">
        <v>154</v>
      </c>
      <c r="B26" s="43" t="s">
        <v>170</v>
      </c>
      <c r="C26" s="18">
        <f>SUM(C27)</f>
        <v>27000</v>
      </c>
      <c r="D26" s="18">
        <f>SUM(D27)</f>
        <v>0</v>
      </c>
      <c r="E26" s="19"/>
    </row>
    <row r="27" spans="1:5" ht="33">
      <c r="A27" s="8" t="s">
        <v>15</v>
      </c>
      <c r="B27" s="43" t="s">
        <v>14</v>
      </c>
      <c r="C27" s="18">
        <v>27000</v>
      </c>
      <c r="D27" s="21"/>
      <c r="E27" s="19"/>
    </row>
    <row r="28" spans="1:5" ht="33">
      <c r="A28" s="7" t="s">
        <v>99</v>
      </c>
      <c r="B28" s="44" t="s">
        <v>171</v>
      </c>
      <c r="C28" s="16">
        <f>C29</f>
        <v>836100</v>
      </c>
      <c r="D28" s="16">
        <f>D29+D30</f>
        <v>874176.29</v>
      </c>
      <c r="E28" s="17">
        <f>D28/C28*100</f>
        <v>104.55403540246382</v>
      </c>
    </row>
    <row r="29" spans="1:5" ht="88.15" customHeight="1">
      <c r="A29" s="8" t="s">
        <v>100</v>
      </c>
      <c r="B29" s="43" t="s">
        <v>172</v>
      </c>
      <c r="C29" s="18">
        <v>836100</v>
      </c>
      <c r="D29" s="21">
        <v>869176.29</v>
      </c>
      <c r="E29" s="19"/>
    </row>
    <row r="30" spans="1:5" ht="38.450000000000003" customHeight="1">
      <c r="A30" s="8" t="s">
        <v>27</v>
      </c>
      <c r="B30" s="43" t="s">
        <v>28</v>
      </c>
      <c r="C30" s="18"/>
      <c r="D30" s="21">
        <v>5000</v>
      </c>
      <c r="E30" s="19"/>
    </row>
    <row r="31" spans="1:5" ht="38.450000000000003" customHeight="1">
      <c r="A31" s="7" t="s">
        <v>155</v>
      </c>
      <c r="B31" s="44" t="s">
        <v>58</v>
      </c>
      <c r="C31" s="16">
        <f>C32</f>
        <v>0</v>
      </c>
      <c r="D31" s="23">
        <f>D32</f>
        <v>-28239.39</v>
      </c>
      <c r="E31" s="19"/>
    </row>
    <row r="32" spans="1:5" ht="38.450000000000003" customHeight="1">
      <c r="A32" s="8" t="s">
        <v>180</v>
      </c>
      <c r="B32" s="43" t="s">
        <v>59</v>
      </c>
      <c r="C32" s="18">
        <v>0</v>
      </c>
      <c r="D32" s="21">
        <v>-28239.39</v>
      </c>
      <c r="E32" s="19"/>
    </row>
    <row r="33" spans="1:5" ht="50.45" customHeight="1">
      <c r="A33" s="7" t="s">
        <v>101</v>
      </c>
      <c r="B33" s="44" t="s">
        <v>173</v>
      </c>
      <c r="C33" s="16">
        <f>C34+C39+C41+C40</f>
        <v>9050500</v>
      </c>
      <c r="D33" s="16">
        <f>SUM(D34:D41)</f>
        <v>4133934.95</v>
      </c>
      <c r="E33" s="17">
        <f>D33/C33*100</f>
        <v>45.676315673167231</v>
      </c>
    </row>
    <row r="34" spans="1:5" ht="51.6" customHeight="1">
      <c r="A34" s="47" t="s">
        <v>102</v>
      </c>
      <c r="B34" s="48" t="s">
        <v>60</v>
      </c>
      <c r="C34" s="49">
        <v>6476300</v>
      </c>
      <c r="D34" s="21">
        <v>2758151.7</v>
      </c>
      <c r="E34" s="19"/>
    </row>
    <row r="35" spans="1:5" ht="16.5" hidden="1">
      <c r="A35" s="47"/>
      <c r="B35" s="48"/>
      <c r="C35" s="49"/>
      <c r="D35" s="21"/>
      <c r="E35" s="19"/>
    </row>
    <row r="36" spans="1:5" ht="16.5" hidden="1">
      <c r="A36" s="47"/>
      <c r="B36" s="48"/>
      <c r="C36" s="49"/>
      <c r="D36" s="21"/>
      <c r="E36" s="19"/>
    </row>
    <row r="37" spans="1:5" ht="16.5" hidden="1">
      <c r="A37" s="47"/>
      <c r="B37" s="48"/>
      <c r="C37" s="49"/>
      <c r="D37" s="21"/>
      <c r="E37" s="19"/>
    </row>
    <row r="38" spans="1:5" ht="1.5" customHeight="1">
      <c r="A38" s="47"/>
      <c r="B38" s="48"/>
      <c r="C38" s="49"/>
      <c r="D38" s="21"/>
      <c r="E38" s="19"/>
    </row>
    <row r="39" spans="1:5" ht="52.9" customHeight="1">
      <c r="A39" s="8" t="s">
        <v>103</v>
      </c>
      <c r="B39" s="43" t="s">
        <v>174</v>
      </c>
      <c r="C39" s="18">
        <v>2164200</v>
      </c>
      <c r="D39" s="21">
        <v>1331483.25</v>
      </c>
      <c r="E39" s="19"/>
    </row>
    <row r="40" spans="1:5" ht="35.450000000000003" customHeight="1">
      <c r="A40" s="8" t="s">
        <v>181</v>
      </c>
      <c r="B40" s="43" t="s">
        <v>61</v>
      </c>
      <c r="C40" s="18">
        <v>400000</v>
      </c>
      <c r="D40" s="21">
        <v>4300</v>
      </c>
      <c r="E40" s="19"/>
    </row>
    <row r="41" spans="1:5" ht="51.6" customHeight="1">
      <c r="A41" s="8" t="s">
        <v>104</v>
      </c>
      <c r="B41" s="43" t="s">
        <v>83</v>
      </c>
      <c r="C41" s="18">
        <v>10000</v>
      </c>
      <c r="D41" s="21">
        <v>40000</v>
      </c>
      <c r="E41" s="19"/>
    </row>
    <row r="42" spans="1:5" ht="33">
      <c r="A42" s="7" t="s">
        <v>105</v>
      </c>
      <c r="B42" s="44" t="s">
        <v>82</v>
      </c>
      <c r="C42" s="16">
        <f>SUM(C43:C46)</f>
        <v>1486100</v>
      </c>
      <c r="D42" s="16">
        <f>SUM(D43:D46)</f>
        <v>755622.65</v>
      </c>
      <c r="E42" s="17">
        <f>D42/C42*100</f>
        <v>50.846016418814344</v>
      </c>
    </row>
    <row r="43" spans="1:5" ht="33">
      <c r="A43" s="8" t="s">
        <v>106</v>
      </c>
      <c r="B43" s="43" t="s">
        <v>175</v>
      </c>
      <c r="C43" s="18">
        <v>42600</v>
      </c>
      <c r="D43" s="21">
        <v>31177.07</v>
      </c>
      <c r="E43" s="19"/>
    </row>
    <row r="44" spans="1:5" ht="33">
      <c r="A44" s="8" t="s">
        <v>107</v>
      </c>
      <c r="B44" s="43" t="s">
        <v>176</v>
      </c>
      <c r="C44" s="18">
        <v>9522</v>
      </c>
      <c r="D44" s="21">
        <v>7443.95</v>
      </c>
      <c r="E44" s="19"/>
    </row>
    <row r="45" spans="1:5" ht="33">
      <c r="A45" s="8" t="s">
        <v>108</v>
      </c>
      <c r="B45" s="43" t="s">
        <v>177</v>
      </c>
      <c r="C45" s="18">
        <v>356600</v>
      </c>
      <c r="D45" s="21">
        <v>250840.68</v>
      </c>
      <c r="E45" s="19"/>
    </row>
    <row r="46" spans="1:5" ht="33">
      <c r="A46" s="8" t="s">
        <v>109</v>
      </c>
      <c r="B46" s="43" t="s">
        <v>178</v>
      </c>
      <c r="C46" s="18">
        <v>1077378</v>
      </c>
      <c r="D46" s="21">
        <v>466160.95</v>
      </c>
      <c r="E46" s="19"/>
    </row>
    <row r="47" spans="1:5" ht="33">
      <c r="A47" s="7" t="s">
        <v>110</v>
      </c>
      <c r="B47" s="44" t="s">
        <v>5</v>
      </c>
      <c r="C47" s="16">
        <f>SUM(C48:C50)</f>
        <v>15182820</v>
      </c>
      <c r="D47" s="16">
        <f>SUM(D48:D50)</f>
        <v>26711021.960000001</v>
      </c>
      <c r="E47" s="17">
        <f>D47/C47*100</f>
        <v>175.92925398575497</v>
      </c>
    </row>
    <row r="48" spans="1:5" ht="33">
      <c r="A48" s="8" t="s">
        <v>111</v>
      </c>
      <c r="B48" s="43" t="s">
        <v>0</v>
      </c>
      <c r="C48" s="18">
        <v>3846940</v>
      </c>
      <c r="D48" s="21">
        <v>5130216.0999999996</v>
      </c>
      <c r="E48" s="19"/>
    </row>
    <row r="49" spans="1:5" ht="51.6" customHeight="1">
      <c r="A49" s="8" t="s">
        <v>112</v>
      </c>
      <c r="B49" s="43" t="s">
        <v>6</v>
      </c>
      <c r="C49" s="18">
        <v>10153880</v>
      </c>
      <c r="D49" s="21">
        <v>20398805.859999999</v>
      </c>
      <c r="E49" s="19"/>
    </row>
    <row r="50" spans="1:5" ht="82.5">
      <c r="A50" s="8" t="s">
        <v>21</v>
      </c>
      <c r="B50" s="43" t="s">
        <v>62</v>
      </c>
      <c r="C50" s="18">
        <v>1182000</v>
      </c>
      <c r="D50" s="21">
        <v>1182000</v>
      </c>
      <c r="E50" s="19"/>
    </row>
    <row r="51" spans="1:5" ht="33">
      <c r="A51" s="7" t="s">
        <v>113</v>
      </c>
      <c r="B51" s="44" t="s">
        <v>7</v>
      </c>
      <c r="C51" s="16">
        <f>SUM(C52:C57)</f>
        <v>1301300</v>
      </c>
      <c r="D51" s="16">
        <f>SUM(D52:D57)</f>
        <v>962026.55</v>
      </c>
      <c r="E51" s="17">
        <f>D51/C51*100</f>
        <v>73.928114193498814</v>
      </c>
    </row>
    <row r="52" spans="1:5" ht="82.5">
      <c r="A52" s="8" t="s">
        <v>22</v>
      </c>
      <c r="B52" s="43" t="s">
        <v>63</v>
      </c>
      <c r="C52" s="18">
        <v>0</v>
      </c>
      <c r="D52" s="18">
        <v>21500</v>
      </c>
      <c r="E52" s="17"/>
    </row>
    <row r="53" spans="1:5" ht="33" customHeight="1">
      <c r="A53" s="8" t="s">
        <v>114</v>
      </c>
      <c r="B53" s="43" t="s">
        <v>8</v>
      </c>
      <c r="C53" s="18">
        <v>20000</v>
      </c>
      <c r="D53" s="21">
        <v>49000</v>
      </c>
      <c r="E53" s="19"/>
    </row>
    <row r="54" spans="1:5" ht="49.5">
      <c r="A54" s="8" t="s">
        <v>1</v>
      </c>
      <c r="B54" s="43" t="s">
        <v>64</v>
      </c>
      <c r="C54" s="18">
        <v>0</v>
      </c>
      <c r="D54" s="21">
        <v>14500</v>
      </c>
      <c r="E54" s="19"/>
    </row>
    <row r="55" spans="1:5" ht="33">
      <c r="A55" s="8" t="s">
        <v>127</v>
      </c>
      <c r="B55" s="43" t="s">
        <v>9</v>
      </c>
      <c r="C55" s="18">
        <v>0</v>
      </c>
      <c r="D55" s="21">
        <v>500</v>
      </c>
      <c r="E55" s="19"/>
    </row>
    <row r="56" spans="1:5" ht="66">
      <c r="A56" s="8" t="s">
        <v>128</v>
      </c>
      <c r="B56" s="43" t="s">
        <v>10</v>
      </c>
      <c r="C56" s="18">
        <v>0</v>
      </c>
      <c r="D56" s="21">
        <v>70658.41</v>
      </c>
      <c r="E56" s="19"/>
    </row>
    <row r="57" spans="1:5" ht="49.5">
      <c r="A57" s="8" t="s">
        <v>115</v>
      </c>
      <c r="B57" s="43" t="s">
        <v>11</v>
      </c>
      <c r="C57" s="18">
        <v>1281300</v>
      </c>
      <c r="D57" s="21">
        <v>805868.14</v>
      </c>
      <c r="E57" s="19"/>
    </row>
    <row r="58" spans="1:5" ht="33">
      <c r="A58" s="7" t="s">
        <v>23</v>
      </c>
      <c r="B58" s="44" t="s">
        <v>152</v>
      </c>
      <c r="C58" s="16">
        <v>0</v>
      </c>
      <c r="D58" s="23">
        <f>D59</f>
        <v>33.799999999999997</v>
      </c>
      <c r="E58" s="19"/>
    </row>
    <row r="59" spans="1:5" ht="33">
      <c r="A59" s="8" t="s">
        <v>26</v>
      </c>
      <c r="B59" s="43" t="s">
        <v>153</v>
      </c>
      <c r="C59" s="16">
        <v>0</v>
      </c>
      <c r="D59" s="23">
        <v>33.799999999999997</v>
      </c>
      <c r="E59" s="19"/>
    </row>
    <row r="60" spans="1:5" ht="33">
      <c r="A60" s="7" t="s">
        <v>116</v>
      </c>
      <c r="B60" s="44" t="s">
        <v>162</v>
      </c>
      <c r="C60" s="16">
        <f>C61</f>
        <v>281539182.05000001</v>
      </c>
      <c r="D60" s="16">
        <f>D61</f>
        <v>212178149.94000003</v>
      </c>
      <c r="E60" s="17">
        <f>D60/C60*100</f>
        <v>75.363630879029202</v>
      </c>
    </row>
    <row r="61" spans="1:5" ht="33">
      <c r="A61" s="7" t="s">
        <v>117</v>
      </c>
      <c r="B61" s="44" t="s">
        <v>163</v>
      </c>
      <c r="C61" s="16">
        <f>SUM(C62+C65+C71+C105+C98)</f>
        <v>281539182.05000001</v>
      </c>
      <c r="D61" s="16">
        <f>SUM(D62+D65+D71+D105+D98)</f>
        <v>212178149.94000003</v>
      </c>
      <c r="E61" s="24">
        <f>D61/C61*100</f>
        <v>75.363630879029202</v>
      </c>
    </row>
    <row r="62" spans="1:5" s="39" customFormat="1" ht="32.450000000000003" customHeight="1">
      <c r="A62" s="7" t="s">
        <v>118</v>
      </c>
      <c r="B62" s="44" t="s">
        <v>130</v>
      </c>
      <c r="C62" s="16">
        <f>SUM(C63:C64)</f>
        <v>11058500</v>
      </c>
      <c r="D62" s="16">
        <f>SUM(D63:D64)</f>
        <v>7851127.5</v>
      </c>
      <c r="E62" s="24">
        <f>D62/C62*100</f>
        <v>70.996315051770125</v>
      </c>
    </row>
    <row r="63" spans="1:5" ht="49.5">
      <c r="A63" s="8" t="s">
        <v>129</v>
      </c>
      <c r="B63" s="43" t="s">
        <v>131</v>
      </c>
      <c r="C63" s="18">
        <v>176100</v>
      </c>
      <c r="D63" s="21">
        <v>118867.5</v>
      </c>
      <c r="E63" s="24"/>
    </row>
    <row r="64" spans="1:5" ht="33">
      <c r="A64" s="8" t="s">
        <v>2</v>
      </c>
      <c r="B64" s="43" t="s">
        <v>3</v>
      </c>
      <c r="C64" s="18">
        <v>10882400</v>
      </c>
      <c r="D64" s="21">
        <v>7732260</v>
      </c>
      <c r="E64" s="24"/>
    </row>
    <row r="65" spans="1:5" s="39" customFormat="1" ht="34.9" customHeight="1">
      <c r="A65" s="7" t="s">
        <v>119</v>
      </c>
      <c r="B65" s="44" t="s">
        <v>132</v>
      </c>
      <c r="C65" s="16">
        <f>SUM(C66:C66)</f>
        <v>39679360.969999999</v>
      </c>
      <c r="D65" s="16">
        <f>SUM(D66:D66)</f>
        <v>29978677.219999999</v>
      </c>
      <c r="E65" s="24">
        <f>D65/C65*100</f>
        <v>75.552318603784201</v>
      </c>
    </row>
    <row r="66" spans="1:5" ht="20.45" customHeight="1">
      <c r="A66" s="8" t="s">
        <v>146</v>
      </c>
      <c r="B66" s="43" t="s">
        <v>16</v>
      </c>
      <c r="C66" s="18">
        <f>SUM(C67:C70)</f>
        <v>39679360.969999999</v>
      </c>
      <c r="D66" s="18">
        <f>SUM(D67:D70)</f>
        <v>29978677.219999999</v>
      </c>
      <c r="E66" s="24"/>
    </row>
    <row r="67" spans="1:5" ht="49.5">
      <c r="A67" s="8" t="s">
        <v>17</v>
      </c>
      <c r="B67" s="43" t="s">
        <v>18</v>
      </c>
      <c r="C67" s="18">
        <v>389340</v>
      </c>
      <c r="D67" s="22">
        <v>292005</v>
      </c>
      <c r="E67" s="24"/>
    </row>
    <row r="68" spans="1:5" ht="49.5">
      <c r="A68" s="8" t="s">
        <v>120</v>
      </c>
      <c r="B68" s="43" t="s">
        <v>19</v>
      </c>
      <c r="C68" s="18">
        <v>38413500</v>
      </c>
      <c r="D68" s="37">
        <v>28810151.25</v>
      </c>
      <c r="E68" s="24"/>
    </row>
    <row r="69" spans="1:5" ht="33">
      <c r="A69" s="8" t="s">
        <v>120</v>
      </c>
      <c r="B69" s="43" t="s">
        <v>65</v>
      </c>
      <c r="C69" s="18">
        <v>436480.97</v>
      </c>
      <c r="D69" s="37">
        <v>436480.97</v>
      </c>
      <c r="E69" s="24"/>
    </row>
    <row r="70" spans="1:5" ht="66">
      <c r="A70" s="8" t="s">
        <v>120</v>
      </c>
      <c r="B70" s="43" t="s">
        <v>71</v>
      </c>
      <c r="C70" s="18">
        <v>440040</v>
      </c>
      <c r="D70" s="37">
        <v>440040</v>
      </c>
      <c r="E70" s="24"/>
    </row>
    <row r="71" spans="1:5" s="39" customFormat="1" ht="38.450000000000003" customHeight="1">
      <c r="A71" s="7" t="s">
        <v>121</v>
      </c>
      <c r="B71" s="44" t="s">
        <v>72</v>
      </c>
      <c r="C71" s="16">
        <f>SUM(C72:C86)</f>
        <v>227330375</v>
      </c>
      <c r="D71" s="16">
        <f>SUM(D72:D86)</f>
        <v>171388442.49000001</v>
      </c>
      <c r="E71" s="24">
        <f>D71/C71*100</f>
        <v>75.391791567668861</v>
      </c>
    </row>
    <row r="72" spans="1:5" ht="49.5">
      <c r="A72" s="8" t="s">
        <v>122</v>
      </c>
      <c r="B72" s="43" t="s">
        <v>133</v>
      </c>
      <c r="C72" s="22">
        <v>705600</v>
      </c>
      <c r="D72" s="37">
        <v>705600</v>
      </c>
      <c r="E72" s="38"/>
    </row>
    <row r="73" spans="1:5" ht="135.6" customHeight="1">
      <c r="A73" s="8" t="s">
        <v>29</v>
      </c>
      <c r="B73" s="43" t="s">
        <v>30</v>
      </c>
      <c r="C73" s="22">
        <v>1223700</v>
      </c>
      <c r="D73" s="37">
        <v>891744.26</v>
      </c>
      <c r="E73" s="38"/>
    </row>
    <row r="74" spans="1:5" ht="49.5">
      <c r="A74" s="8" t="s">
        <v>4</v>
      </c>
      <c r="B74" s="43" t="s">
        <v>73</v>
      </c>
      <c r="C74" s="22">
        <v>275200</v>
      </c>
      <c r="D74" s="37">
        <v>67500</v>
      </c>
      <c r="E74" s="38"/>
    </row>
    <row r="75" spans="1:5" ht="50.45" customHeight="1">
      <c r="A75" s="8" t="s">
        <v>135</v>
      </c>
      <c r="B75" s="43" t="s">
        <v>31</v>
      </c>
      <c r="C75" s="22">
        <v>220600</v>
      </c>
      <c r="D75" s="37">
        <v>29268</v>
      </c>
      <c r="E75" s="19"/>
    </row>
    <row r="76" spans="1:5" ht="99">
      <c r="A76" s="8" t="s">
        <v>158</v>
      </c>
      <c r="B76" s="43" t="s">
        <v>32</v>
      </c>
      <c r="C76" s="22">
        <v>1627240</v>
      </c>
      <c r="D76" s="37">
        <v>1627240</v>
      </c>
      <c r="E76" s="19"/>
    </row>
    <row r="77" spans="1:5" ht="99">
      <c r="A77" s="8" t="s">
        <v>157</v>
      </c>
      <c r="B77" s="43" t="s">
        <v>33</v>
      </c>
      <c r="C77" s="22">
        <v>85644</v>
      </c>
      <c r="D77" s="37">
        <v>85644</v>
      </c>
      <c r="E77" s="19"/>
    </row>
    <row r="78" spans="1:5" ht="66">
      <c r="A78" s="8" t="s">
        <v>134</v>
      </c>
      <c r="B78" s="43" t="s">
        <v>34</v>
      </c>
      <c r="C78" s="22">
        <v>4042000</v>
      </c>
      <c r="D78" s="22">
        <v>4042000</v>
      </c>
      <c r="E78" s="19"/>
    </row>
    <row r="79" spans="1:5" ht="51" customHeight="1">
      <c r="A79" s="8" t="s">
        <v>136</v>
      </c>
      <c r="B79" s="43" t="s">
        <v>35</v>
      </c>
      <c r="C79" s="22">
        <v>1288294</v>
      </c>
      <c r="D79" s="22">
        <v>1288294</v>
      </c>
      <c r="E79" s="19"/>
    </row>
    <row r="80" spans="1:5" ht="33">
      <c r="A80" s="8" t="s">
        <v>137</v>
      </c>
      <c r="B80" s="43" t="s">
        <v>36</v>
      </c>
      <c r="C80" s="22">
        <v>154400</v>
      </c>
      <c r="D80" s="37">
        <v>60060</v>
      </c>
      <c r="E80" s="19"/>
    </row>
    <row r="81" spans="1:5" ht="66">
      <c r="A81" s="8" t="s">
        <v>139</v>
      </c>
      <c r="B81" s="43" t="s">
        <v>37</v>
      </c>
      <c r="C81" s="22">
        <v>730600</v>
      </c>
      <c r="D81" s="37">
        <v>615949</v>
      </c>
      <c r="E81" s="19"/>
    </row>
    <row r="82" spans="1:5" ht="66">
      <c r="A82" s="8" t="s">
        <v>138</v>
      </c>
      <c r="B82" s="43" t="s">
        <v>38</v>
      </c>
      <c r="C82" s="22">
        <v>2444000</v>
      </c>
      <c r="D82" s="37">
        <v>1911565</v>
      </c>
      <c r="E82" s="19"/>
    </row>
    <row r="83" spans="1:5" s="41" customFormat="1" ht="70.900000000000006" customHeight="1">
      <c r="A83" s="8" t="s">
        <v>140</v>
      </c>
      <c r="B83" s="43" t="s">
        <v>39</v>
      </c>
      <c r="C83" s="22">
        <v>700000</v>
      </c>
      <c r="D83" s="37">
        <v>408600</v>
      </c>
      <c r="E83" s="38"/>
    </row>
    <row r="84" spans="1:5" s="41" customFormat="1" ht="71.45" customHeight="1">
      <c r="A84" s="8" t="s">
        <v>141</v>
      </c>
      <c r="B84" s="43" t="s">
        <v>40</v>
      </c>
      <c r="C84" s="22">
        <v>136400</v>
      </c>
      <c r="D84" s="37">
        <v>106400</v>
      </c>
      <c r="E84" s="38"/>
    </row>
    <row r="85" spans="1:5" ht="51" customHeight="1">
      <c r="A85" s="8" t="s">
        <v>142</v>
      </c>
      <c r="B85" s="43" t="s">
        <v>41</v>
      </c>
      <c r="C85" s="22">
        <v>2559612</v>
      </c>
      <c r="D85" s="37">
        <v>2467792.2000000002</v>
      </c>
      <c r="E85" s="19"/>
    </row>
    <row r="86" spans="1:5" ht="36" customHeight="1">
      <c r="A86" s="8" t="s">
        <v>147</v>
      </c>
      <c r="B86" s="43" t="s">
        <v>42</v>
      </c>
      <c r="C86" s="22">
        <f>SUM(C87:C97)</f>
        <v>211137085</v>
      </c>
      <c r="D86" s="22">
        <f>SUM(D87:D97)</f>
        <v>157080786.03</v>
      </c>
      <c r="E86" s="19"/>
    </row>
    <row r="87" spans="1:5" ht="69.599999999999994" customHeight="1">
      <c r="A87" s="8" t="s">
        <v>143</v>
      </c>
      <c r="B87" s="43" t="s">
        <v>43</v>
      </c>
      <c r="C87" s="22">
        <v>368300</v>
      </c>
      <c r="D87" s="37">
        <v>279850</v>
      </c>
      <c r="E87" s="38"/>
    </row>
    <row r="88" spans="1:5" ht="51.6" customHeight="1">
      <c r="A88" s="8" t="s">
        <v>144</v>
      </c>
      <c r="B88" s="43" t="s">
        <v>47</v>
      </c>
      <c r="C88" s="22">
        <v>5113600</v>
      </c>
      <c r="D88" s="22">
        <v>3658770</v>
      </c>
      <c r="E88" s="38"/>
    </row>
    <row r="89" spans="1:5" ht="103.9" customHeight="1">
      <c r="A89" s="8" t="s">
        <v>144</v>
      </c>
      <c r="B89" s="43" t="s">
        <v>48</v>
      </c>
      <c r="C89" s="22">
        <v>501000</v>
      </c>
      <c r="D89" s="37">
        <v>355995</v>
      </c>
      <c r="E89" s="38"/>
    </row>
    <row r="90" spans="1:5" ht="85.15" customHeight="1">
      <c r="A90" s="8" t="s">
        <v>144</v>
      </c>
      <c r="B90" s="43" t="s">
        <v>49</v>
      </c>
      <c r="C90" s="22">
        <v>387000</v>
      </c>
      <c r="D90" s="37">
        <v>261225</v>
      </c>
      <c r="E90" s="38"/>
    </row>
    <row r="91" spans="1:5" ht="36.6" customHeight="1">
      <c r="A91" s="8" t="s">
        <v>144</v>
      </c>
      <c r="B91" s="43" t="s">
        <v>50</v>
      </c>
      <c r="C91" s="37">
        <v>148409000</v>
      </c>
      <c r="D91" s="37">
        <v>111306750</v>
      </c>
      <c r="E91" s="38"/>
    </row>
    <row r="92" spans="1:5" ht="67.150000000000006" customHeight="1">
      <c r="A92" s="8" t="s">
        <v>144</v>
      </c>
      <c r="B92" s="43" t="s">
        <v>51</v>
      </c>
      <c r="C92" s="22">
        <v>4360000</v>
      </c>
      <c r="D92" s="37">
        <v>2943000</v>
      </c>
      <c r="E92" s="38"/>
    </row>
    <row r="93" spans="1:5" ht="54" customHeight="1">
      <c r="A93" s="8" t="s">
        <v>159</v>
      </c>
      <c r="B93" s="43" t="s">
        <v>52</v>
      </c>
      <c r="C93" s="22">
        <v>1820785</v>
      </c>
      <c r="D93" s="37">
        <v>1820785</v>
      </c>
      <c r="E93" s="38"/>
    </row>
    <row r="94" spans="1:5" ht="40.9" customHeight="1">
      <c r="A94" s="8" t="s">
        <v>159</v>
      </c>
      <c r="B94" s="43" t="s">
        <v>53</v>
      </c>
      <c r="C94" s="22">
        <v>8489500</v>
      </c>
      <c r="D94" s="37">
        <v>6773946.6200000001</v>
      </c>
      <c r="E94" s="38"/>
    </row>
    <row r="95" spans="1:5" ht="54.6" customHeight="1">
      <c r="A95" s="8" t="s">
        <v>159</v>
      </c>
      <c r="B95" s="43" t="s">
        <v>54</v>
      </c>
      <c r="C95" s="22">
        <v>85700</v>
      </c>
      <c r="D95" s="37">
        <v>0</v>
      </c>
      <c r="E95" s="38"/>
    </row>
    <row r="96" spans="1:5" ht="49.5">
      <c r="A96" s="8" t="s">
        <v>159</v>
      </c>
      <c r="B96" s="43" t="s">
        <v>55</v>
      </c>
      <c r="C96" s="22">
        <v>41296100</v>
      </c>
      <c r="D96" s="37">
        <v>29423471.25</v>
      </c>
      <c r="E96" s="38"/>
    </row>
    <row r="97" spans="1:5" ht="73.900000000000006" customHeight="1">
      <c r="A97" s="8" t="s">
        <v>159</v>
      </c>
      <c r="B97" s="43" t="s">
        <v>56</v>
      </c>
      <c r="C97" s="22">
        <v>306100</v>
      </c>
      <c r="D97" s="37">
        <v>256993.16</v>
      </c>
      <c r="E97" s="38"/>
    </row>
    <row r="98" spans="1:5" s="39" customFormat="1" ht="22.15" customHeight="1">
      <c r="A98" s="7" t="s">
        <v>145</v>
      </c>
      <c r="B98" s="44" t="s">
        <v>160</v>
      </c>
      <c r="C98" s="25">
        <f>SUM(C99:C104)</f>
        <v>4175492.75</v>
      </c>
      <c r="D98" s="25">
        <f>SUM(D99:D104)</f>
        <v>3664449.4</v>
      </c>
      <c r="E98" s="40">
        <f>D98/C98*100</f>
        <v>87.760885227258498</v>
      </c>
    </row>
    <row r="99" spans="1:5" s="39" customFormat="1" ht="33" customHeight="1">
      <c r="A99" s="8" t="s">
        <v>44</v>
      </c>
      <c r="B99" s="43" t="s">
        <v>74</v>
      </c>
      <c r="C99" s="22">
        <v>3114330.75</v>
      </c>
      <c r="D99" s="22">
        <v>3114330.75</v>
      </c>
      <c r="E99" s="40"/>
    </row>
    <row r="100" spans="1:5" ht="87" customHeight="1">
      <c r="A100" s="8" t="s">
        <v>156</v>
      </c>
      <c r="B100" s="43" t="s">
        <v>179</v>
      </c>
      <c r="C100" s="22">
        <v>816062</v>
      </c>
      <c r="D100" s="37">
        <v>345018.65</v>
      </c>
      <c r="E100" s="40"/>
    </row>
    <row r="101" spans="1:5" ht="66">
      <c r="A101" s="8" t="s">
        <v>66</v>
      </c>
      <c r="B101" s="43" t="s">
        <v>67</v>
      </c>
      <c r="C101" s="22">
        <v>5100</v>
      </c>
      <c r="D101" s="37">
        <v>5100</v>
      </c>
      <c r="E101" s="40"/>
    </row>
    <row r="102" spans="1:5" ht="49.5">
      <c r="A102" s="8" t="s">
        <v>24</v>
      </c>
      <c r="B102" s="43" t="s">
        <v>68</v>
      </c>
      <c r="C102" s="22">
        <v>40000</v>
      </c>
      <c r="D102" s="37">
        <v>0</v>
      </c>
      <c r="E102" s="40"/>
    </row>
    <row r="103" spans="1:5" ht="74.45" customHeight="1">
      <c r="A103" s="8" t="s">
        <v>45</v>
      </c>
      <c r="B103" s="43" t="s">
        <v>69</v>
      </c>
      <c r="C103" s="22">
        <v>100000</v>
      </c>
      <c r="D103" s="37">
        <v>100000</v>
      </c>
      <c r="E103" s="40"/>
    </row>
    <row r="104" spans="1:5" ht="53.45" customHeight="1">
      <c r="A104" s="8" t="s">
        <v>46</v>
      </c>
      <c r="B104" s="43" t="s">
        <v>70</v>
      </c>
      <c r="C104" s="22">
        <v>100000</v>
      </c>
      <c r="D104" s="37">
        <v>100000</v>
      </c>
      <c r="E104" s="40"/>
    </row>
    <row r="105" spans="1:5" ht="53.45" customHeight="1">
      <c r="A105" s="7" t="s">
        <v>148</v>
      </c>
      <c r="B105" s="44" t="s">
        <v>149</v>
      </c>
      <c r="C105" s="22">
        <f>C106</f>
        <v>-704546.67</v>
      </c>
      <c r="D105" s="22">
        <f>D106</f>
        <v>-704546.67</v>
      </c>
      <c r="E105" s="40">
        <f>D105/C105*100</f>
        <v>100</v>
      </c>
    </row>
    <row r="106" spans="1:5" ht="69" customHeight="1">
      <c r="A106" s="8" t="s">
        <v>151</v>
      </c>
      <c r="B106" s="43" t="s">
        <v>150</v>
      </c>
      <c r="C106" s="22">
        <v>-704546.67</v>
      </c>
      <c r="D106" s="37">
        <v>-704546.67</v>
      </c>
      <c r="E106" s="19"/>
    </row>
    <row r="107" spans="1:5" ht="16.5">
      <c r="A107" s="7"/>
      <c r="B107" s="1" t="s">
        <v>123</v>
      </c>
      <c r="C107" s="25">
        <f>SUM(C13,C60)</f>
        <v>418668102.05000001</v>
      </c>
      <c r="D107" s="25">
        <f>SUM(D13,D60)</f>
        <v>309941695.72000003</v>
      </c>
      <c r="E107" s="25">
        <f>D107/C107*100</f>
        <v>74.03040599519683</v>
      </c>
    </row>
    <row r="108" spans="1:5" s="3" customFormat="1" ht="63.75" customHeight="1">
      <c r="A108" s="9"/>
      <c r="B108" s="2"/>
      <c r="C108" s="26"/>
      <c r="D108" s="26"/>
      <c r="E108" s="27"/>
    </row>
    <row r="109" spans="1:5" s="4" customFormat="1" ht="16.5">
      <c r="A109" s="9"/>
      <c r="B109" s="2"/>
      <c r="C109" s="26"/>
      <c r="D109" s="28"/>
      <c r="E109" s="29"/>
    </row>
    <row r="110" spans="1:5" s="4" customFormat="1">
      <c r="A110" s="10"/>
      <c r="C110" s="30"/>
      <c r="D110" s="30"/>
      <c r="E110" s="30"/>
    </row>
    <row r="111" spans="1:5" s="4" customFormat="1">
      <c r="A111" s="10"/>
      <c r="C111" s="30"/>
      <c r="D111" s="30"/>
      <c r="E111" s="30"/>
    </row>
    <row r="112" spans="1:5" s="4" customFormat="1" ht="35.25" customHeight="1">
      <c r="A112" s="9"/>
      <c r="B112" s="2"/>
      <c r="C112" s="26"/>
      <c r="D112" s="28"/>
      <c r="E112" s="29"/>
    </row>
    <row r="113" spans="1:5" s="4" customFormat="1" ht="82.5" customHeight="1">
      <c r="A113" s="9"/>
      <c r="B113" s="2"/>
      <c r="C113" s="26"/>
      <c r="D113" s="28"/>
      <c r="E113" s="29"/>
    </row>
    <row r="114" spans="1:5" s="4" customFormat="1" ht="16.5">
      <c r="A114" s="9"/>
      <c r="B114" s="2"/>
      <c r="C114" s="26"/>
      <c r="D114" s="28"/>
      <c r="E114" s="29"/>
    </row>
    <row r="115" spans="1:5" s="4" customFormat="1" ht="81" customHeight="1">
      <c r="A115" s="9"/>
      <c r="B115" s="2"/>
      <c r="C115" s="26"/>
      <c r="D115" s="28"/>
      <c r="E115" s="29"/>
    </row>
    <row r="116" spans="1:5" s="4" customFormat="1" ht="16.5">
      <c r="A116" s="9"/>
      <c r="B116" s="2"/>
      <c r="C116" s="26"/>
      <c r="D116" s="28"/>
      <c r="E116" s="29"/>
    </row>
    <row r="117" spans="1:5" s="4" customFormat="1" ht="16.5">
      <c r="A117" s="9"/>
      <c r="B117" s="2"/>
      <c r="C117" s="26"/>
      <c r="D117" s="28"/>
      <c r="E117" s="29"/>
    </row>
    <row r="118" spans="1:5" s="4" customFormat="1" ht="89.25" customHeight="1">
      <c r="A118" s="9"/>
      <c r="B118" s="2"/>
      <c r="C118" s="26"/>
      <c r="D118" s="28"/>
      <c r="E118" s="29"/>
    </row>
    <row r="119" spans="1:5" s="4" customFormat="1" ht="16.5">
      <c r="A119" s="9"/>
      <c r="B119" s="2"/>
      <c r="C119" s="26"/>
      <c r="D119" s="28"/>
      <c r="E119" s="29"/>
    </row>
    <row r="120" spans="1:5" s="4" customFormat="1" ht="16.5">
      <c r="A120" s="11"/>
      <c r="B120" s="2"/>
      <c r="C120" s="31"/>
      <c r="D120" s="28"/>
      <c r="E120" s="29"/>
    </row>
    <row r="121" spans="1:5" s="4" customFormat="1" ht="16.5">
      <c r="A121" s="9"/>
      <c r="B121" s="2"/>
      <c r="C121" s="26"/>
      <c r="D121" s="28"/>
      <c r="E121" s="29"/>
    </row>
    <row r="122" spans="1:5" s="4" customFormat="1">
      <c r="A122" s="10"/>
      <c r="C122" s="30"/>
      <c r="D122" s="30"/>
      <c r="E122" s="30"/>
    </row>
    <row r="123" spans="1:5" s="4" customFormat="1">
      <c r="A123" s="10"/>
      <c r="C123" s="30"/>
      <c r="D123" s="30"/>
      <c r="E123" s="30"/>
    </row>
    <row r="124" spans="1:5" s="4" customFormat="1" ht="16.5">
      <c r="A124" s="9"/>
      <c r="B124" s="2"/>
      <c r="C124" s="26"/>
      <c r="D124" s="28"/>
      <c r="E124" s="29"/>
    </row>
    <row r="125" spans="1:5" s="4" customFormat="1" ht="16.5">
      <c r="A125" s="9"/>
      <c r="B125" s="2"/>
      <c r="C125" s="26"/>
      <c r="D125" s="28"/>
      <c r="E125" s="29"/>
    </row>
    <row r="126" spans="1:5" s="4" customFormat="1" ht="66" customHeight="1">
      <c r="A126" s="9"/>
      <c r="B126" s="2"/>
      <c r="C126" s="26"/>
      <c r="D126" s="28"/>
      <c r="E126" s="29"/>
    </row>
    <row r="127" spans="1:5" s="4" customFormat="1" ht="16.5">
      <c r="A127" s="9"/>
      <c r="B127" s="2"/>
      <c r="C127" s="26"/>
      <c r="D127" s="28"/>
      <c r="E127" s="29"/>
    </row>
    <row r="128" spans="1:5" s="4" customFormat="1" ht="81.75" customHeight="1">
      <c r="A128" s="9"/>
      <c r="B128" s="2"/>
      <c r="C128" s="26"/>
      <c r="D128" s="28"/>
      <c r="E128" s="29"/>
    </row>
    <row r="129" spans="1:5" s="4" customFormat="1" ht="86.25" customHeight="1">
      <c r="A129" s="9"/>
      <c r="B129" s="2"/>
      <c r="C129" s="26"/>
      <c r="D129" s="28"/>
      <c r="E129" s="29"/>
    </row>
    <row r="130" spans="1:5" s="4" customFormat="1" ht="16.5">
      <c r="A130" s="9"/>
      <c r="B130" s="2"/>
      <c r="C130" s="26"/>
      <c r="D130" s="28"/>
      <c r="E130" s="29"/>
    </row>
    <row r="131" spans="1:5" s="4" customFormat="1" ht="16.5">
      <c r="A131" s="9"/>
      <c r="B131" s="2"/>
      <c r="C131" s="26"/>
      <c r="D131" s="28"/>
      <c r="E131" s="29"/>
    </row>
    <row r="132" spans="1:5" s="4" customFormat="1" ht="16.5">
      <c r="A132" s="9"/>
      <c r="B132" s="2"/>
      <c r="C132" s="26"/>
      <c r="D132" s="28"/>
      <c r="E132" s="29"/>
    </row>
    <row r="133" spans="1:5" s="4" customFormat="1" ht="66" customHeight="1">
      <c r="A133" s="9"/>
      <c r="B133" s="2"/>
      <c r="C133" s="26"/>
      <c r="D133" s="28"/>
      <c r="E133" s="29"/>
    </row>
    <row r="134" spans="1:5" s="4" customFormat="1" ht="16.5">
      <c r="A134" s="9"/>
      <c r="B134" s="2"/>
      <c r="C134" s="26"/>
      <c r="D134" s="28"/>
      <c r="E134" s="29"/>
    </row>
    <row r="135" spans="1:5" s="4" customFormat="1" ht="16.5">
      <c r="A135" s="50"/>
      <c r="B135" s="2"/>
      <c r="C135" s="51"/>
      <c r="D135" s="52"/>
      <c r="E135" s="46"/>
    </row>
    <row r="136" spans="1:5" s="4" customFormat="1" ht="16.5">
      <c r="A136" s="50"/>
      <c r="B136" s="2"/>
      <c r="C136" s="51"/>
      <c r="D136" s="52"/>
      <c r="E136" s="46"/>
    </row>
    <row r="137" spans="1:5" s="4" customFormat="1" ht="16.5">
      <c r="A137" s="9"/>
      <c r="B137" s="2"/>
      <c r="C137" s="31"/>
      <c r="D137" s="32"/>
      <c r="E137" s="33"/>
    </row>
    <row r="138" spans="1:5" s="4" customFormat="1" ht="49.5" customHeight="1">
      <c r="A138" s="9"/>
      <c r="B138" s="2"/>
      <c r="C138" s="31"/>
      <c r="D138" s="28"/>
      <c r="E138" s="29"/>
    </row>
    <row r="139" spans="1:5" s="4" customFormat="1" ht="51" customHeight="1">
      <c r="A139" s="9"/>
      <c r="B139" s="2"/>
      <c r="C139" s="31"/>
      <c r="D139" s="28"/>
      <c r="E139" s="29"/>
    </row>
    <row r="140" spans="1:5" s="4" customFormat="1" ht="16.5">
      <c r="A140" s="9"/>
      <c r="B140" s="2"/>
      <c r="C140" s="31"/>
      <c r="D140" s="28"/>
      <c r="E140" s="29"/>
    </row>
    <row r="141" spans="1:5" s="4" customFormat="1" ht="16.5">
      <c r="A141" s="9"/>
      <c r="B141" s="2"/>
      <c r="C141" s="34"/>
      <c r="D141" s="34"/>
      <c r="E141" s="35"/>
    </row>
    <row r="142" spans="1:5" s="4" customFormat="1">
      <c r="A142" s="12"/>
      <c r="C142" s="30"/>
      <c r="D142" s="30"/>
      <c r="E142" s="30"/>
    </row>
    <row r="143" spans="1:5" s="4" customFormat="1">
      <c r="A143" s="10"/>
      <c r="C143" s="30"/>
      <c r="D143" s="30"/>
      <c r="E143" s="30"/>
    </row>
    <row r="144" spans="1:5" s="4" customFormat="1">
      <c r="A144" s="10"/>
      <c r="C144" s="30"/>
      <c r="D144" s="30"/>
      <c r="E144" s="30"/>
    </row>
    <row r="145" spans="1:5" s="4" customFormat="1">
      <c r="A145" s="10"/>
      <c r="C145" s="30"/>
      <c r="D145" s="30"/>
      <c r="E145" s="30"/>
    </row>
    <row r="146" spans="1:5" s="4" customFormat="1">
      <c r="A146" s="10"/>
      <c r="C146" s="30"/>
      <c r="D146" s="30"/>
      <c r="E146" s="30"/>
    </row>
    <row r="147" spans="1:5" s="4" customFormat="1">
      <c r="A147" s="10"/>
      <c r="C147" s="30"/>
      <c r="D147" s="30"/>
      <c r="E147" s="30"/>
    </row>
  </sheetData>
  <mergeCells count="19">
    <mergeCell ref="C9:C12"/>
    <mergeCell ref="D9:D12"/>
    <mergeCell ref="C6:E6"/>
    <mergeCell ref="A7:E7"/>
    <mergeCell ref="C1:E1"/>
    <mergeCell ref="C2:E2"/>
    <mergeCell ref="C3:E3"/>
    <mergeCell ref="C4:E4"/>
    <mergeCell ref="C5:E5"/>
    <mergeCell ref="E9:E12"/>
    <mergeCell ref="E135:E136"/>
    <mergeCell ref="A34:A38"/>
    <mergeCell ref="B34:B38"/>
    <mergeCell ref="C34:C38"/>
    <mergeCell ref="A135:A136"/>
    <mergeCell ref="C135:C136"/>
    <mergeCell ref="D135:D136"/>
    <mergeCell ref="A9:A12"/>
    <mergeCell ref="B9:B12"/>
  </mergeCells>
  <phoneticPr fontId="12" type="noConversion"/>
  <pageMargins left="0.98425196850393704" right="0.59055118110236227" top="0.59055118110236227" bottom="0.59055118110236227" header="0.11811023622047245" footer="0.11811023622047245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1034 от 15.10.2015_Приложение 1</vt:lpstr>
      <vt:lpstr>'1034 от 15.10.2015_Приложение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2015-10-22T05:09:10Z</cp:lastPrinted>
  <dcterms:created xsi:type="dcterms:W3CDTF">2012-09-10T07:11:26Z</dcterms:created>
  <dcterms:modified xsi:type="dcterms:W3CDTF">2015-10-22T05:09:13Z</dcterms:modified>
</cp:coreProperties>
</file>